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inheiro Vigilância\Financeiro\1. FATURAMENTO_CONTRATO\FATURAMENTO MENSAL RRC\RECEITAS CASH\"/>
    </mc:Choice>
  </mc:AlternateContent>
  <xr:revisionPtr revIDLastSave="0" documentId="13_ncr:1_{CCFAD634-3E78-4451-B35D-3F1901FC4E63}" xr6:coauthVersionLast="47" xr6:coauthVersionMax="47" xr10:uidLastSave="{00000000-0000-0000-0000-000000000000}"/>
  <bookViews>
    <workbookView xWindow="-21768" yWindow="0" windowWidth="20256" windowHeight="13200" xr2:uid="{2FB80595-49BB-4565-A5D9-BFDA66FFE803}"/>
  </bookViews>
  <sheets>
    <sheet name="CARRO DE BOIS" sheetId="7" r:id="rId1"/>
    <sheet name="CONSUMO CARRO DE BOIS" sheetId="8" r:id="rId2"/>
  </sheets>
  <definedNames>
    <definedName name="_xlnm.Print_Area" localSheetId="0">'CARRO DE BOIS'!$B$1:$I$34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7" l="1"/>
  <c r="N5" i="7"/>
  <c r="M29" i="7"/>
  <c r="M28" i="7"/>
  <c r="M27" i="7"/>
  <c r="M26" i="7"/>
  <c r="M25" i="7"/>
  <c r="M24" i="7"/>
  <c r="M23" i="7"/>
  <c r="M22" i="7"/>
  <c r="M21" i="7"/>
  <c r="M20" i="7"/>
  <c r="M19" i="7"/>
  <c r="M18" i="7"/>
  <c r="E19" i="7"/>
  <c r="E20" i="7"/>
  <c r="E21" i="7"/>
  <c r="E22" i="7"/>
  <c r="E23" i="7"/>
  <c r="E24" i="7"/>
  <c r="E25" i="7"/>
  <c r="E26" i="7"/>
  <c r="E27" i="7"/>
  <c r="E28" i="7"/>
  <c r="E29" i="7"/>
  <c r="E18" i="7"/>
  <c r="E30" i="7" s="1"/>
  <c r="C30" i="7"/>
  <c r="N19" i="8" l="1"/>
  <c r="AI19" i="8"/>
  <c r="F21" i="7"/>
  <c r="G21" i="7"/>
  <c r="F20" i="7"/>
  <c r="G20" i="7"/>
  <c r="G16" i="7"/>
  <c r="F16" i="7"/>
  <c r="G18" i="7" l="1"/>
  <c r="F18" i="7"/>
  <c r="G19" i="7"/>
  <c r="F19" i="7"/>
  <c r="J19" i="7"/>
  <c r="J22" i="7"/>
  <c r="J23" i="7"/>
  <c r="J24" i="7"/>
  <c r="J25" i="7"/>
  <c r="J26" i="7"/>
  <c r="J27" i="7"/>
  <c r="J28" i="7"/>
  <c r="J29" i="7"/>
  <c r="J8" i="7"/>
  <c r="J9" i="7"/>
  <c r="J10" i="7"/>
  <c r="J11" i="7"/>
  <c r="J12" i="7"/>
  <c r="J13" i="7"/>
  <c r="J14" i="7"/>
  <c r="J15" i="7"/>
  <c r="J16" i="7"/>
  <c r="J7" i="7"/>
  <c r="J5" i="7"/>
  <c r="AK27" i="8"/>
  <c r="AK26" i="8"/>
  <c r="AK25" i="8"/>
  <c r="AK24" i="8"/>
  <c r="AK23" i="8"/>
  <c r="AK22" i="8"/>
  <c r="AK21" i="8"/>
  <c r="AK20" i="8"/>
  <c r="AK19" i="8"/>
  <c r="J21" i="7" s="1"/>
  <c r="AK18" i="8"/>
  <c r="J20" i="7" s="1"/>
  <c r="AK17" i="8"/>
  <c r="AK16" i="8"/>
  <c r="J18" i="7" s="1"/>
  <c r="AK15" i="8"/>
  <c r="AK14" i="8"/>
  <c r="AK13" i="8"/>
  <c r="AK12" i="8"/>
  <c r="AK11" i="8"/>
  <c r="AK10" i="8"/>
  <c r="AK9" i="8"/>
  <c r="AK8" i="8"/>
  <c r="AK7" i="8"/>
  <c r="AK6" i="8"/>
  <c r="AK5" i="8"/>
  <c r="AK4" i="8"/>
  <c r="J4" i="7" s="1"/>
  <c r="F30" i="7" l="1"/>
  <c r="N4" i="7"/>
  <c r="N7" i="7" s="1"/>
  <c r="N8" i="7" s="1"/>
  <c r="N9" i="7" s="1"/>
  <c r="N10" i="7" s="1"/>
  <c r="N11" i="7" s="1"/>
  <c r="N12" i="7" s="1"/>
  <c r="J30" i="7"/>
  <c r="G30" i="7"/>
  <c r="H30" i="7"/>
  <c r="I30" i="7"/>
  <c r="K30" i="7"/>
  <c r="L30" i="7"/>
  <c r="M30" i="7"/>
  <c r="H17" i="7"/>
  <c r="K17" i="7"/>
  <c r="K34" i="7" s="1"/>
  <c r="L17" i="7"/>
  <c r="L34" i="7" s="1"/>
  <c r="J17" i="7"/>
  <c r="C29" i="8"/>
  <c r="C28" i="8"/>
  <c r="C25" i="8"/>
  <c r="C20" i="8"/>
  <c r="C17" i="8"/>
  <c r="C14" i="8"/>
  <c r="C9" i="8"/>
  <c r="G15" i="7"/>
  <c r="F15" i="7"/>
  <c r="M15" i="7" s="1"/>
  <c r="M5" i="7"/>
  <c r="M6" i="7"/>
  <c r="M7" i="7"/>
  <c r="M8" i="7"/>
  <c r="M9" i="7"/>
  <c r="M10" i="7"/>
  <c r="M11" i="7"/>
  <c r="M12" i="7"/>
  <c r="M16" i="7"/>
  <c r="M4" i="7"/>
  <c r="G14" i="7"/>
  <c r="F14" i="7"/>
  <c r="M14" i="7" s="1"/>
  <c r="G13" i="7"/>
  <c r="F13" i="7"/>
  <c r="M13" i="7" s="1"/>
  <c r="I12" i="7"/>
  <c r="I11" i="7"/>
  <c r="I10" i="7"/>
  <c r="I9" i="7"/>
  <c r="I8" i="7"/>
  <c r="I7" i="7"/>
  <c r="I6" i="7"/>
  <c r="I5" i="7"/>
  <c r="I4" i="7"/>
  <c r="I17" i="7" l="1"/>
  <c r="G17" i="7"/>
  <c r="M17" i="7"/>
  <c r="M34" i="7" s="1"/>
  <c r="N13" i="7"/>
  <c r="N14" i="7" s="1"/>
  <c r="N15" i="7" s="1"/>
  <c r="N16" i="7" s="1"/>
  <c r="N18" i="7" s="1"/>
  <c r="N19" i="7" s="1"/>
  <c r="N20" i="7" s="1"/>
  <c r="N21" i="7" s="1"/>
  <c r="N22" i="7" s="1"/>
  <c r="N23" i="7" s="1"/>
  <c r="N24" i="7" s="1"/>
  <c r="N25" i="7" s="1"/>
  <c r="N26" i="7" s="1"/>
  <c r="N27" i="7" s="1"/>
  <c r="N28" i="7" s="1"/>
  <c r="N29" i="7" s="1"/>
  <c r="N30" i="7" s="1"/>
  <c r="N34" i="7" s="1"/>
  <c r="H34" i="7"/>
  <c r="G34" i="7"/>
  <c r="I34" i="7"/>
  <c r="J34" i="7"/>
  <c r="F17" i="7"/>
  <c r="F3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Rosana Maria da Silva</author>
  </authors>
  <commentList>
    <comment ref="F2" authorId="0" shapeId="0" xr:uid="{D66D6206-7969-45B1-B9A3-4DB33006A639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</t>
        </r>
      </text>
    </comment>
    <comment ref="J3" authorId="0" shapeId="0" xr:uid="{751B5E48-22F5-4838-A442-FED2D9106C06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PERMUTA
</t>
        </r>
      </text>
    </comment>
    <comment ref="L3" authorId="0" shapeId="0" xr:uid="{CE0A8571-D0D9-41B3-BDB0-1AFD0285D4D0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DEPOSITO REALIZADO NA CONTA DO SR. MARCO NO BANCO SICREDI
</t>
        </r>
      </text>
    </comment>
    <comment ref="F4" authorId="0" shapeId="0" xr:uid="{8A8E7812-657C-4264-9D81-18F69316B2AF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4" authorId="0" shapeId="0" xr:uid="{3DD30F90-8FB5-4691-AE37-FFAE4636E503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H4" authorId="0" shapeId="0" xr:uid="{987C4263-8877-4DA1-8EBC-B85A2DED70D0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email enviado para D. Franqueline em 07/02/2023 - PERMUTA UTILIDADA POR SR. MARCO
</t>
        </r>
      </text>
    </comment>
    <comment ref="L4" authorId="0" shapeId="0" xr:uid="{9D3C4668-90B4-43E2-BAAD-1F61104D9EAE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EM 07/02/2023 - NO SICREDI</t>
        </r>
      </text>
    </comment>
    <comment ref="F5" authorId="0" shapeId="0" xr:uid="{6FB5D95F-E376-46A9-8564-43E4DA690E8B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5" authorId="0" shapeId="0" xr:uid="{5DB3405F-ED17-424F-822A-96B01BCC7832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F6" authorId="0" shapeId="0" xr:uid="{D1308B4C-2289-4C54-ACC7-09D4FEEECD91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6" authorId="0" shapeId="0" xr:uid="{A87E3D2E-2C83-4FC9-A4D8-A840CFE4DCCF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F7" authorId="0" shapeId="0" xr:uid="{66A09AB8-3B95-40AA-B8AA-1766C1291816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7" authorId="0" shapeId="0" xr:uid="{9C44DC1E-9A2D-498B-A216-A99AA4E1E1A1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F8" authorId="0" shapeId="0" xr:uid="{04A75735-2E9E-47D2-9C3B-88F54C0FE047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8" authorId="0" shapeId="0" xr:uid="{830724A3-EC8F-4626-A5ED-DCDC74EDCF73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F9" authorId="0" shapeId="0" xr:uid="{173B83F7-F984-47C4-9A22-CC450A036CF8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9" authorId="0" shapeId="0" xr:uid="{A35FF8CA-3746-44D2-849B-1E5A9A2AC534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F10" authorId="0" shapeId="0" xr:uid="{D4A2F106-8D00-4EE8-8018-3E1BFDB32582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10" authorId="0" shapeId="0" xr:uid="{288B1AF6-2D3D-4A93-9574-8AA00A2DA793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H10" authorId="0" shapeId="0" xr:uid="{C6725B7C-BE83-4CF8-A5E2-1ED5F43C8962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EVENTO EXTRA ARRAIA DO POVO 
EM ESPECIE R$ 3.867,72 (CEF)
PATROCINIO R$ 4.446,72
PERMUTA R$ 4.446,72
</t>
        </r>
      </text>
    </comment>
    <comment ref="F11" authorId="0" shapeId="0" xr:uid="{2C2A0B09-2654-424F-B35B-7DE82CAB7B04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11" authorId="0" shapeId="0" xr:uid="{87972EDD-9041-4D5D-96E2-9DEF658CD232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F12" authorId="0" shapeId="0" xr:uid="{3C4DBFC7-A1B8-4130-BC05-57842E74E928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12" authorId="0" shapeId="0" xr:uid="{B91505C4-9666-4E09-BF03-4CA8DA1580D6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F13" authorId="0" shapeId="0" xr:uid="{1BFA9047-6B36-4F96-95DD-D30085080036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13" authorId="0" shapeId="0" xr:uid="{87722E6D-7A8D-4201-B9A7-1ACDB63A2D52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L13" authorId="0" shapeId="0" xr:uid="{F7BEE89E-1161-4A02-9915-91FAA4D57320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F14" authorId="0" shapeId="0" xr:uid="{FF685B05-07A4-415D-BFB6-93D898E00BBF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14" authorId="0" shapeId="0" xr:uid="{492B328D-E777-4793-9F24-B6A3BD4BC0E9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L14" authorId="0" shapeId="0" xr:uid="{A239C1A0-5547-492E-A214-7C2513A96A16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F15" authorId="0" shapeId="0" xr:uid="{49FEAFBF-339D-45DC-98A3-F042739DD1D1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15" authorId="0" shapeId="0" xr:uid="{A0A8599C-BA8D-4243-AA21-1EC9AC49FDBE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L15" authorId="0" shapeId="0" xr:uid="{43801225-82AC-441E-A562-FED4F2A56C6E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F16" authorId="0" shapeId="0" xr:uid="{ADA22BAE-C2E2-4D86-9794-0AB131737964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  <comment ref="G16" authorId="0" shapeId="0" xr:uid="{6954A654-109E-40AF-8E57-741400AC4115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controle feito por D. Franqueline
DEP. REALIZADO NA CEF
</t>
        </r>
      </text>
    </comment>
  </commentList>
</comments>
</file>

<file path=xl/sharedStrings.xml><?xml version="1.0" encoding="utf-8"?>
<sst xmlns="http://schemas.openxmlformats.org/spreadsheetml/2006/main" count="37" uniqueCount="29">
  <si>
    <t>TOTAL</t>
  </si>
  <si>
    <t>DEPOSITO</t>
  </si>
  <si>
    <t>DATA</t>
  </si>
  <si>
    <t>Mês /Ano</t>
  </si>
  <si>
    <t>Extra</t>
  </si>
  <si>
    <t>50% conta</t>
  </si>
  <si>
    <t>50% permuta</t>
  </si>
  <si>
    <t>RETROATIVA JANEIRO</t>
  </si>
  <si>
    <t>RECEBIMENTO</t>
  </si>
  <si>
    <t>VALOR RECEB</t>
  </si>
  <si>
    <t>Cliente: CARRO DE BOIS</t>
  </si>
  <si>
    <t>TOTAL PERMUTA ACUMULADA</t>
  </si>
  <si>
    <t xml:space="preserve">DATA </t>
  </si>
  <si>
    <t>VALOR</t>
  </si>
  <si>
    <t>SUBTOTAL</t>
  </si>
  <si>
    <t>CARRO DE BOIS</t>
  </si>
  <si>
    <t>USO/CONSUMO</t>
  </si>
  <si>
    <t>TOTAL SALDO À RECEBER</t>
  </si>
  <si>
    <t>TOTAL ANO 2024</t>
  </si>
  <si>
    <t>Janeiro, 2025</t>
  </si>
  <si>
    <t>Feveriro, 2025</t>
  </si>
  <si>
    <t>Março, 2025</t>
  </si>
  <si>
    <t>TOTAL ANO 2025</t>
  </si>
  <si>
    <t>TOTAL ACUMULADO</t>
  </si>
  <si>
    <t>MESES</t>
  </si>
  <si>
    <t>TOTAL/MÊS</t>
  </si>
  <si>
    <t>QT. HORA</t>
  </si>
  <si>
    <t>VALOR HORA</t>
  </si>
  <si>
    <t>PRATICADO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</si>
</sst>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mmmm\,\ yyyy;@"/>
    <numFmt numFmtId="165" formatCode="dd/mm/yy;@"/>
    <numFmt numFmtId="166" formatCode="[$-416]mmm\-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" fontId="0" fillId="0" borderId="0" xfId="0" applyNumberFormat="1"/>
    <xf numFmtId="0" fontId="1" fillId="0" borderId="0" xfId="0" applyFont="1"/>
    <xf numFmtId="4" fontId="0" fillId="0" borderId="1" xfId="0" applyNumberFormat="1" applyBorder="1"/>
    <xf numFmtId="4" fontId="0" fillId="0" borderId="2" xfId="0" applyNumberFormat="1" applyBorder="1"/>
    <xf numFmtId="4" fontId="1" fillId="0" borderId="0" xfId="0" applyNumberFormat="1" applyFont="1"/>
    <xf numFmtId="0" fontId="5" fillId="0" borderId="0" xfId="0" applyFont="1"/>
    <xf numFmtId="4" fontId="0" fillId="3" borderId="1" xfId="0" applyNumberFormat="1" applyFill="1" applyBorder="1"/>
    <xf numFmtId="0" fontId="6" fillId="0" borderId="0" xfId="0" applyFont="1"/>
    <xf numFmtId="4" fontId="1" fillId="0" borderId="1" xfId="0" applyNumberFormat="1" applyFont="1" applyBorder="1" applyAlignment="1">
      <alignment horizontal="center"/>
    </xf>
    <xf numFmtId="4" fontId="6" fillId="2" borderId="1" xfId="0" applyNumberFormat="1" applyFont="1" applyFill="1" applyBorder="1"/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14" fontId="6" fillId="2" borderId="1" xfId="0" applyNumberFormat="1" applyFont="1" applyFill="1" applyBorder="1"/>
    <xf numFmtId="165" fontId="0" fillId="0" borderId="1" xfId="0" applyNumberFormat="1" applyBorder="1" applyAlignment="1">
      <alignment horizontal="center"/>
    </xf>
    <xf numFmtId="4" fontId="6" fillId="0" borderId="1" xfId="0" applyNumberFormat="1" applyFont="1" applyBorder="1"/>
    <xf numFmtId="4" fontId="0" fillId="0" borderId="5" xfId="0" applyNumberFormat="1" applyBorder="1"/>
    <xf numFmtId="4" fontId="1" fillId="2" borderId="1" xfId="0" applyNumberFormat="1" applyFont="1" applyFill="1" applyBorder="1"/>
    <xf numFmtId="3" fontId="0" fillId="0" borderId="2" xfId="0" applyNumberFormat="1" applyBorder="1" applyAlignment="1">
      <alignment horizontal="center"/>
    </xf>
    <xf numFmtId="166" fontId="0" fillId="0" borderId="4" xfId="0" applyNumberFormat="1" applyBorder="1"/>
    <xf numFmtId="4" fontId="0" fillId="0" borderId="6" xfId="0" applyNumberFormat="1" applyBorder="1"/>
    <xf numFmtId="166" fontId="0" fillId="0" borderId="11" xfId="0" applyNumberFormat="1" applyBorder="1"/>
    <xf numFmtId="4" fontId="0" fillId="0" borderId="10" xfId="0" applyNumberFormat="1" applyBorder="1"/>
    <xf numFmtId="166" fontId="0" fillId="0" borderId="7" xfId="0" applyNumberFormat="1" applyBorder="1"/>
    <xf numFmtId="4" fontId="0" fillId="0" borderId="8" xfId="0" applyNumberFormat="1" applyBorder="1"/>
    <xf numFmtId="4" fontId="6" fillId="0" borderId="8" xfId="0" applyNumberFormat="1" applyFont="1" applyBorder="1"/>
    <xf numFmtId="4" fontId="0" fillId="0" borderId="9" xfId="0" applyNumberFormat="1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4" fontId="1" fillId="0" borderId="1" xfId="0" applyNumberFormat="1" applyFont="1" applyBorder="1"/>
    <xf numFmtId="4" fontId="0" fillId="0" borderId="1" xfId="0" applyNumberFormat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14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44" fontId="0" fillId="0" borderId="1" xfId="0" applyNumberFormat="1" applyBorder="1" applyAlignment="1">
      <alignment horizontal="center"/>
    </xf>
    <xf numFmtId="44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97D83-63C3-4CEF-A191-CBD202F03A88}">
  <dimension ref="A1:AB34"/>
  <sheetViews>
    <sheetView tabSelected="1" workbookViewId="0">
      <selection activeCell="C2" sqref="C2:E3"/>
    </sheetView>
  </sheetViews>
  <sheetFormatPr defaultRowHeight="15" x14ac:dyDescent="0.25"/>
  <cols>
    <col min="2" max="2" width="20.28515625" customWidth="1"/>
    <col min="3" max="3" width="10.85546875" customWidth="1"/>
    <col min="4" max="4" width="11.140625" customWidth="1"/>
    <col min="5" max="5" width="13" customWidth="1"/>
    <col min="6" max="6" width="11.85546875" customWidth="1"/>
    <col min="7" max="7" width="12.42578125" customWidth="1"/>
    <col min="8" max="8" width="8.7109375" customWidth="1"/>
    <col min="9" max="9" width="10.85546875" customWidth="1"/>
    <col min="10" max="10" width="15.5703125" customWidth="1"/>
    <col min="11" max="12" width="14.140625" customWidth="1"/>
    <col min="13" max="13" width="14" customWidth="1"/>
    <col min="14" max="14" width="12.7109375" customWidth="1"/>
  </cols>
  <sheetData>
    <row r="1" spans="1:28" ht="24.75" customHeight="1" x14ac:dyDescent="0.35">
      <c r="B1" s="42" t="s">
        <v>10</v>
      </c>
      <c r="C1" s="43"/>
      <c r="D1" s="43"/>
      <c r="E1" s="43"/>
      <c r="F1" s="43"/>
      <c r="G1" s="43"/>
      <c r="H1" s="43"/>
      <c r="I1" s="44"/>
      <c r="J1" s="28" t="s">
        <v>8</v>
      </c>
      <c r="K1" s="28"/>
      <c r="L1" s="28"/>
      <c r="M1" s="29" t="s">
        <v>17</v>
      </c>
      <c r="N1" s="29" t="s">
        <v>11</v>
      </c>
    </row>
    <row r="2" spans="1:28" ht="30" customHeight="1" x14ac:dyDescent="0.25">
      <c r="B2" s="38" t="s">
        <v>3</v>
      </c>
      <c r="C2" s="38" t="s">
        <v>26</v>
      </c>
      <c r="D2" s="40" t="s">
        <v>27</v>
      </c>
      <c r="E2" s="40" t="s">
        <v>0</v>
      </c>
      <c r="F2" s="28" t="s">
        <v>28</v>
      </c>
      <c r="G2" s="28"/>
      <c r="H2" s="28"/>
      <c r="I2" s="28" t="s">
        <v>0</v>
      </c>
      <c r="J2" s="30" t="s">
        <v>16</v>
      </c>
      <c r="K2" s="28" t="s">
        <v>1</v>
      </c>
      <c r="L2" s="28"/>
      <c r="M2" s="29"/>
      <c r="N2" s="29"/>
    </row>
    <row r="3" spans="1:28" s="6" customFormat="1" ht="12.75" customHeight="1" x14ac:dyDescent="0.2">
      <c r="B3" s="39"/>
      <c r="C3" s="39"/>
      <c r="D3" s="41"/>
      <c r="E3" s="41"/>
      <c r="F3" s="31" t="s">
        <v>5</v>
      </c>
      <c r="G3" s="31" t="s">
        <v>6</v>
      </c>
      <c r="H3" s="31" t="s">
        <v>4</v>
      </c>
      <c r="I3" s="28"/>
      <c r="J3" s="32" t="s">
        <v>2</v>
      </c>
      <c r="K3" s="32" t="s">
        <v>9</v>
      </c>
      <c r="L3" s="32" t="s">
        <v>2</v>
      </c>
      <c r="M3" s="29"/>
      <c r="N3" s="29"/>
    </row>
    <row r="4" spans="1:28" x14ac:dyDescent="0.25">
      <c r="B4" s="33">
        <v>45292</v>
      </c>
      <c r="C4" s="33"/>
      <c r="D4" s="33"/>
      <c r="E4" s="33"/>
      <c r="F4" s="3">
        <v>1500</v>
      </c>
      <c r="G4" s="3">
        <v>1500</v>
      </c>
      <c r="H4" s="3">
        <v>790.68150000000014</v>
      </c>
      <c r="I4" s="17">
        <f>SUM(F4:H4)</f>
        <v>3790.6815000000001</v>
      </c>
      <c r="J4" s="3">
        <f>'CONSUMO CARRO DE BOIS'!AK4</f>
        <v>0</v>
      </c>
      <c r="K4" s="3"/>
      <c r="L4" s="14"/>
      <c r="M4" s="17">
        <f>K4-F4</f>
        <v>-1500</v>
      </c>
      <c r="N4" s="17">
        <f>G4-J4</f>
        <v>1500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B5" s="33">
        <v>45323</v>
      </c>
      <c r="C5" s="33"/>
      <c r="D5" s="33"/>
      <c r="E5" s="33"/>
      <c r="F5" s="3">
        <v>1500</v>
      </c>
      <c r="G5" s="3">
        <v>1500</v>
      </c>
      <c r="H5" s="3">
        <v>669.06</v>
      </c>
      <c r="I5" s="17">
        <f t="shared" ref="I5:I11" si="0">SUM(F5:H5)</f>
        <v>3669.06</v>
      </c>
      <c r="J5" s="3">
        <f>'CONSUMO CARRO DE BOIS'!AK5</f>
        <v>0</v>
      </c>
      <c r="K5" s="3"/>
      <c r="L5" s="14"/>
      <c r="M5" s="17">
        <f t="shared" ref="M5:M29" si="1">K5-F5</f>
        <v>-1500</v>
      </c>
      <c r="N5" s="17">
        <f>N4+G5-J5</f>
        <v>3000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t="s">
        <v>7</v>
      </c>
      <c r="B6" s="33">
        <v>45323</v>
      </c>
      <c r="C6" s="33"/>
      <c r="D6" s="33"/>
      <c r="E6" s="33"/>
      <c r="F6" s="3">
        <v>0</v>
      </c>
      <c r="G6" s="3">
        <v>0</v>
      </c>
      <c r="H6" s="3">
        <v>0</v>
      </c>
      <c r="I6" s="17">
        <f t="shared" ref="I6" si="2">SUM(F6:H6)</f>
        <v>0</v>
      </c>
      <c r="J6" s="3">
        <v>0</v>
      </c>
      <c r="K6" s="3"/>
      <c r="L6" s="14"/>
      <c r="M6" s="17">
        <f t="shared" si="1"/>
        <v>0</v>
      </c>
      <c r="N6" s="17">
        <f>N5+G6-J6</f>
        <v>3000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B7" s="33">
        <v>45352</v>
      </c>
      <c r="C7" s="33"/>
      <c r="D7" s="33"/>
      <c r="E7" s="33"/>
      <c r="F7" s="3">
        <v>1500</v>
      </c>
      <c r="G7" s="3">
        <v>1500</v>
      </c>
      <c r="H7" s="3">
        <v>887.64</v>
      </c>
      <c r="I7" s="17">
        <f t="shared" si="0"/>
        <v>3887.64</v>
      </c>
      <c r="J7" s="3">
        <f>'CONSUMO CARRO DE BOIS'!AK6</f>
        <v>1761.9199999999998</v>
      </c>
      <c r="K7" s="3"/>
      <c r="L7" s="14"/>
      <c r="M7" s="17">
        <f t="shared" si="1"/>
        <v>-1500</v>
      </c>
      <c r="N7" s="17">
        <f t="shared" ref="N6:N29" si="3">N6+G7-J7</f>
        <v>2738.08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25">
      <c r="B8" s="33">
        <v>45383</v>
      </c>
      <c r="C8" s="33"/>
      <c r="D8" s="33"/>
      <c r="E8" s="33"/>
      <c r="F8" s="3">
        <v>1500</v>
      </c>
      <c r="G8" s="3">
        <v>1500</v>
      </c>
      <c r="H8" s="3">
        <v>738.52</v>
      </c>
      <c r="I8" s="17">
        <f t="shared" si="0"/>
        <v>3738.52</v>
      </c>
      <c r="J8" s="3">
        <f>'CONSUMO CARRO DE BOIS'!AK7</f>
        <v>797.09999999999991</v>
      </c>
      <c r="K8" s="3"/>
      <c r="L8" s="14"/>
      <c r="M8" s="17">
        <f t="shared" si="1"/>
        <v>-1500</v>
      </c>
      <c r="N8" s="17">
        <f t="shared" si="3"/>
        <v>3440.98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B9" s="33">
        <v>45413</v>
      </c>
      <c r="C9" s="33"/>
      <c r="D9" s="33"/>
      <c r="E9" s="33"/>
      <c r="F9" s="3">
        <v>1500</v>
      </c>
      <c r="G9" s="3">
        <v>1500</v>
      </c>
      <c r="H9" s="3">
        <v>2046.02</v>
      </c>
      <c r="I9" s="17">
        <f t="shared" si="0"/>
        <v>5046.0200000000004</v>
      </c>
      <c r="J9" s="3">
        <f>'CONSUMO CARRO DE BOIS'!AK8</f>
        <v>690.66000000000008</v>
      </c>
      <c r="K9" s="3"/>
      <c r="L9" s="14"/>
      <c r="M9" s="17">
        <f t="shared" si="1"/>
        <v>-1500</v>
      </c>
      <c r="N9" s="17">
        <f t="shared" si="3"/>
        <v>4250.32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25">
      <c r="B10" s="33">
        <v>45444</v>
      </c>
      <c r="C10" s="33"/>
      <c r="D10" s="33"/>
      <c r="E10" s="33"/>
      <c r="F10" s="3">
        <v>1500</v>
      </c>
      <c r="G10" s="3">
        <v>1500</v>
      </c>
      <c r="H10" s="3">
        <v>910.32</v>
      </c>
      <c r="I10" s="17">
        <f t="shared" si="0"/>
        <v>3910.32</v>
      </c>
      <c r="J10" s="3">
        <f>'CONSUMO CARRO DE BOIS'!AK9</f>
        <v>0</v>
      </c>
      <c r="K10" s="3"/>
      <c r="L10" s="14"/>
      <c r="M10" s="17">
        <f t="shared" si="1"/>
        <v>-1500</v>
      </c>
      <c r="N10" s="17">
        <f t="shared" si="3"/>
        <v>5750.32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B11" s="33">
        <v>45474</v>
      </c>
      <c r="C11" s="33"/>
      <c r="D11" s="33"/>
      <c r="E11" s="33"/>
      <c r="F11" s="3">
        <v>1500</v>
      </c>
      <c r="G11" s="3">
        <v>1500</v>
      </c>
      <c r="H11" s="3">
        <v>977.51</v>
      </c>
      <c r="I11" s="17">
        <f t="shared" si="0"/>
        <v>3977.51</v>
      </c>
      <c r="J11" s="3">
        <f>'CONSUMO CARRO DE BOIS'!AK10</f>
        <v>0</v>
      </c>
      <c r="K11" s="3"/>
      <c r="L11" s="14"/>
      <c r="M11" s="17">
        <f t="shared" si="1"/>
        <v>-1500</v>
      </c>
      <c r="N11" s="17">
        <f t="shared" si="3"/>
        <v>7250.32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x14ac:dyDescent="0.25">
      <c r="B12" s="33">
        <v>45505</v>
      </c>
      <c r="C12" s="33"/>
      <c r="D12" s="33"/>
      <c r="E12" s="33"/>
      <c r="F12" s="3">
        <v>1500</v>
      </c>
      <c r="G12" s="3">
        <v>1500</v>
      </c>
      <c r="H12" s="3">
        <v>794.37</v>
      </c>
      <c r="I12" s="17">
        <f>SUM(F12:H12)</f>
        <v>3794.37</v>
      </c>
      <c r="J12" s="3">
        <f>'CONSUMO CARRO DE BOIS'!AK11</f>
        <v>0</v>
      </c>
      <c r="K12" s="3"/>
      <c r="L12" s="14"/>
      <c r="M12" s="17">
        <f t="shared" si="1"/>
        <v>-1500</v>
      </c>
      <c r="N12" s="17">
        <f t="shared" si="3"/>
        <v>8750.32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B13" s="33">
        <v>45536</v>
      </c>
      <c r="C13" s="33"/>
      <c r="D13" s="33"/>
      <c r="E13" s="33"/>
      <c r="F13" s="3">
        <f>I13/2</f>
        <v>3006.94</v>
      </c>
      <c r="G13" s="3">
        <f>I13/2</f>
        <v>3006.94</v>
      </c>
      <c r="H13" s="7">
        <v>0</v>
      </c>
      <c r="I13" s="17">
        <v>6013.88</v>
      </c>
      <c r="J13" s="3">
        <f>'CONSUMO CARRO DE BOIS'!AK12</f>
        <v>0</v>
      </c>
      <c r="K13" s="3"/>
      <c r="L13" s="14"/>
      <c r="M13" s="17">
        <f t="shared" si="1"/>
        <v>-3006.94</v>
      </c>
      <c r="N13" s="17">
        <f t="shared" si="3"/>
        <v>11757.26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x14ac:dyDescent="0.25">
      <c r="B14" s="33">
        <v>45566</v>
      </c>
      <c r="C14" s="33"/>
      <c r="D14" s="33"/>
      <c r="E14" s="33"/>
      <c r="F14" s="3">
        <f>I14/2</f>
        <v>2981.17</v>
      </c>
      <c r="G14" s="3">
        <f>I14/2</f>
        <v>2981.17</v>
      </c>
      <c r="H14" s="3">
        <v>0</v>
      </c>
      <c r="I14" s="17">
        <v>5962.34</v>
      </c>
      <c r="J14" s="3">
        <f>'CONSUMO CARRO DE BOIS'!AK13</f>
        <v>0</v>
      </c>
      <c r="K14" s="3"/>
      <c r="L14" s="14"/>
      <c r="M14" s="17">
        <f t="shared" si="1"/>
        <v>-2981.17</v>
      </c>
      <c r="N14" s="17">
        <f t="shared" si="3"/>
        <v>14738.43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B15" s="33">
        <v>45597</v>
      </c>
      <c r="C15" s="33"/>
      <c r="D15" s="33"/>
      <c r="E15" s="33"/>
      <c r="F15" s="3">
        <f>I15/2</f>
        <v>3163.28</v>
      </c>
      <c r="G15" s="3">
        <f>I15/2</f>
        <v>3163.28</v>
      </c>
      <c r="H15" s="3">
        <v>0</v>
      </c>
      <c r="I15" s="17">
        <v>6326.56</v>
      </c>
      <c r="J15" s="3">
        <f>'CONSUMO CARRO DE BOIS'!AK14</f>
        <v>435.1</v>
      </c>
      <c r="K15" s="3"/>
      <c r="L15" s="14"/>
      <c r="M15" s="17">
        <f t="shared" si="1"/>
        <v>-3163.28</v>
      </c>
      <c r="N15" s="17">
        <f t="shared" si="3"/>
        <v>17466.61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x14ac:dyDescent="0.25">
      <c r="B16" s="33">
        <v>45627</v>
      </c>
      <c r="C16" s="33"/>
      <c r="D16" s="33"/>
      <c r="E16" s="33"/>
      <c r="F16" s="3">
        <f>I16/2</f>
        <v>3151.62</v>
      </c>
      <c r="G16" s="3">
        <f>I16/2</f>
        <v>3151.62</v>
      </c>
      <c r="H16" s="3">
        <v>0</v>
      </c>
      <c r="I16" s="17">
        <v>6303.24</v>
      </c>
      <c r="J16" s="3">
        <f>'CONSUMO CARRO DE BOIS'!AK15</f>
        <v>1606.15</v>
      </c>
      <c r="K16" s="3"/>
      <c r="L16" s="14"/>
      <c r="M16" s="17">
        <f t="shared" si="1"/>
        <v>-3151.62</v>
      </c>
      <c r="N16" s="17">
        <f t="shared" si="3"/>
        <v>19012.079999999998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x14ac:dyDescent="0.25">
      <c r="B17" s="34" t="s">
        <v>18</v>
      </c>
      <c r="C17" s="34"/>
      <c r="D17" s="34"/>
      <c r="E17" s="34"/>
      <c r="F17" s="17">
        <f>SUM(F4:F16)</f>
        <v>24303.01</v>
      </c>
      <c r="G17" s="17">
        <f t="shared" ref="G17:M17" si="4">SUM(G4:G16)</f>
        <v>24303.01</v>
      </c>
      <c r="H17" s="17">
        <f t="shared" si="4"/>
        <v>7814.1215000000002</v>
      </c>
      <c r="I17" s="17">
        <f t="shared" si="4"/>
        <v>56420.141499999991</v>
      </c>
      <c r="J17" s="17">
        <f t="shared" si="4"/>
        <v>5290.9299999999994</v>
      </c>
      <c r="K17" s="17">
        <f t="shared" si="4"/>
        <v>0</v>
      </c>
      <c r="L17" s="17">
        <f t="shared" si="4"/>
        <v>0</v>
      </c>
      <c r="M17" s="17">
        <f t="shared" si="4"/>
        <v>-24303.01</v>
      </c>
      <c r="N17" s="1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x14ac:dyDescent="0.25">
      <c r="B18" s="33" t="s">
        <v>19</v>
      </c>
      <c r="C18" s="36">
        <v>225.08</v>
      </c>
      <c r="D18" s="36">
        <v>17.77</v>
      </c>
      <c r="E18" s="45">
        <f>C18*D18</f>
        <v>3999.6716000000001</v>
      </c>
      <c r="F18" s="3">
        <f>I18/2</f>
        <v>3094.12</v>
      </c>
      <c r="G18" s="3">
        <f>I18/2</f>
        <v>3094.12</v>
      </c>
      <c r="H18" s="3">
        <v>0</v>
      </c>
      <c r="I18" s="17">
        <v>6188.24</v>
      </c>
      <c r="J18" s="3">
        <f>'CONSUMO CARRO DE BOIS'!AK16</f>
        <v>1092.5</v>
      </c>
      <c r="K18" s="3"/>
      <c r="L18" s="14"/>
      <c r="M18" s="17">
        <f t="shared" si="1"/>
        <v>-3094.12</v>
      </c>
      <c r="N18" s="17">
        <f>N16+G18-J18</f>
        <v>21013.699999999997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 x14ac:dyDescent="0.25">
      <c r="B19" s="33" t="s">
        <v>20</v>
      </c>
      <c r="C19" s="36">
        <v>229.34</v>
      </c>
      <c r="D19" s="36">
        <v>17.77</v>
      </c>
      <c r="E19" s="45">
        <f t="shared" ref="E19:E29" si="5">C19*D19</f>
        <v>4075.3717999999999</v>
      </c>
      <c r="F19" s="3">
        <f>I19/2</f>
        <v>2000</v>
      </c>
      <c r="G19" s="3">
        <f>I19/2</f>
        <v>2000</v>
      </c>
      <c r="H19" s="3">
        <v>0</v>
      </c>
      <c r="I19" s="17">
        <v>4000</v>
      </c>
      <c r="J19" s="3">
        <f>'CONSUMO CARRO DE BOIS'!AK17</f>
        <v>0</v>
      </c>
      <c r="K19" s="3"/>
      <c r="L19" s="14"/>
      <c r="M19" s="17">
        <f t="shared" si="1"/>
        <v>-2000</v>
      </c>
      <c r="N19" s="17">
        <f t="shared" si="3"/>
        <v>23013.699999999997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 x14ac:dyDescent="0.25">
      <c r="B20" s="33" t="s">
        <v>21</v>
      </c>
      <c r="C20" s="36">
        <v>269.54000000000002</v>
      </c>
      <c r="D20" s="36">
        <v>17.77</v>
      </c>
      <c r="E20" s="45">
        <f t="shared" si="5"/>
        <v>4789.7258000000002</v>
      </c>
      <c r="F20" s="3">
        <f>I20/2</f>
        <v>2000</v>
      </c>
      <c r="G20" s="3">
        <f>I20/2</f>
        <v>2000</v>
      </c>
      <c r="H20" s="3">
        <v>0</v>
      </c>
      <c r="I20" s="17">
        <v>4000</v>
      </c>
      <c r="J20" s="3">
        <f>'CONSUMO CARRO DE BOIS'!AK18</f>
        <v>829.2</v>
      </c>
      <c r="K20" s="3"/>
      <c r="L20" s="14"/>
      <c r="M20" s="17">
        <f t="shared" si="1"/>
        <v>-2000</v>
      </c>
      <c r="N20" s="17">
        <f t="shared" si="3"/>
        <v>24184.499999999996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2:28" x14ac:dyDescent="0.25">
      <c r="B21" s="33">
        <v>45748</v>
      </c>
      <c r="C21" s="36">
        <v>257.38</v>
      </c>
      <c r="D21" s="36">
        <v>17.77</v>
      </c>
      <c r="E21" s="45">
        <f t="shared" si="5"/>
        <v>4573.6426000000001</v>
      </c>
      <c r="F21" s="3">
        <f>I21/2</f>
        <v>2000</v>
      </c>
      <c r="G21" s="3">
        <f>I21/2</f>
        <v>2000</v>
      </c>
      <c r="H21" s="3">
        <v>0</v>
      </c>
      <c r="I21" s="17">
        <v>4000</v>
      </c>
      <c r="J21" s="3">
        <f>'CONSUMO CARRO DE BOIS'!AK19</f>
        <v>693.54</v>
      </c>
      <c r="K21" s="3"/>
      <c r="L21" s="14"/>
      <c r="M21" s="17">
        <f t="shared" si="1"/>
        <v>-2000</v>
      </c>
      <c r="N21" s="17">
        <f t="shared" si="3"/>
        <v>25490.959999999995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 x14ac:dyDescent="0.25">
      <c r="B22" s="33">
        <v>45778</v>
      </c>
      <c r="C22" s="36"/>
      <c r="D22" s="36"/>
      <c r="E22" s="45">
        <f t="shared" si="5"/>
        <v>0</v>
      </c>
      <c r="F22" s="3"/>
      <c r="G22" s="3"/>
      <c r="H22" s="3"/>
      <c r="I22" s="17"/>
      <c r="J22" s="3">
        <f>'CONSUMO CARRO DE BOIS'!AK20</f>
        <v>0</v>
      </c>
      <c r="K22" s="3"/>
      <c r="L22" s="14"/>
      <c r="M22" s="17">
        <f t="shared" si="1"/>
        <v>0</v>
      </c>
      <c r="N22" s="17">
        <f t="shared" si="3"/>
        <v>25490.959999999995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 x14ac:dyDescent="0.25">
      <c r="B23" s="33">
        <v>45809</v>
      </c>
      <c r="C23" s="36"/>
      <c r="D23" s="36"/>
      <c r="E23" s="45">
        <f t="shared" si="5"/>
        <v>0</v>
      </c>
      <c r="F23" s="3"/>
      <c r="G23" s="3"/>
      <c r="H23" s="3"/>
      <c r="I23" s="17"/>
      <c r="J23" s="3">
        <f>'CONSUMO CARRO DE BOIS'!AK21</f>
        <v>0</v>
      </c>
      <c r="K23" s="3"/>
      <c r="L23" s="14"/>
      <c r="M23" s="17">
        <f t="shared" si="1"/>
        <v>0</v>
      </c>
      <c r="N23" s="17">
        <f t="shared" si="3"/>
        <v>25490.959999999995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2:28" x14ac:dyDescent="0.25">
      <c r="B24" s="33">
        <v>45839</v>
      </c>
      <c r="C24" s="36"/>
      <c r="D24" s="36"/>
      <c r="E24" s="45">
        <f t="shared" si="5"/>
        <v>0</v>
      </c>
      <c r="F24" s="3"/>
      <c r="G24" s="3"/>
      <c r="H24" s="3"/>
      <c r="I24" s="17"/>
      <c r="J24" s="3">
        <f>'CONSUMO CARRO DE BOIS'!AK22</f>
        <v>0</v>
      </c>
      <c r="K24" s="3"/>
      <c r="L24" s="14"/>
      <c r="M24" s="17">
        <f t="shared" si="1"/>
        <v>0</v>
      </c>
      <c r="N24" s="17">
        <f t="shared" si="3"/>
        <v>25490.959999999995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x14ac:dyDescent="0.25">
      <c r="B25" s="33">
        <v>45870</v>
      </c>
      <c r="C25" s="36"/>
      <c r="D25" s="36"/>
      <c r="E25" s="45">
        <f t="shared" si="5"/>
        <v>0</v>
      </c>
      <c r="F25" s="3"/>
      <c r="G25" s="3"/>
      <c r="H25" s="3"/>
      <c r="I25" s="17"/>
      <c r="J25" s="3">
        <f>'CONSUMO CARRO DE BOIS'!AK23</f>
        <v>0</v>
      </c>
      <c r="K25" s="3"/>
      <c r="L25" s="14"/>
      <c r="M25" s="17">
        <f t="shared" si="1"/>
        <v>0</v>
      </c>
      <c r="N25" s="17">
        <f t="shared" si="3"/>
        <v>25490.959999999995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x14ac:dyDescent="0.25">
      <c r="B26" s="33">
        <v>45901</v>
      </c>
      <c r="C26" s="36"/>
      <c r="D26" s="36"/>
      <c r="E26" s="45">
        <f t="shared" si="5"/>
        <v>0</v>
      </c>
      <c r="F26" s="3"/>
      <c r="G26" s="3"/>
      <c r="H26" s="3"/>
      <c r="I26" s="17"/>
      <c r="J26" s="3">
        <f>'CONSUMO CARRO DE BOIS'!AK24</f>
        <v>0</v>
      </c>
      <c r="K26" s="3"/>
      <c r="L26" s="14"/>
      <c r="M26" s="17">
        <f t="shared" si="1"/>
        <v>0</v>
      </c>
      <c r="N26" s="17">
        <f t="shared" si="3"/>
        <v>25490.959999999995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x14ac:dyDescent="0.25">
      <c r="B27" s="33">
        <v>45931</v>
      </c>
      <c r="C27" s="36"/>
      <c r="D27" s="36"/>
      <c r="E27" s="45">
        <f t="shared" si="5"/>
        <v>0</v>
      </c>
      <c r="F27" s="3"/>
      <c r="G27" s="3"/>
      <c r="H27" s="3"/>
      <c r="I27" s="17"/>
      <c r="J27" s="3">
        <f>'CONSUMO CARRO DE BOIS'!AK25</f>
        <v>0</v>
      </c>
      <c r="K27" s="3"/>
      <c r="L27" s="14"/>
      <c r="M27" s="17">
        <f t="shared" si="1"/>
        <v>0</v>
      </c>
      <c r="N27" s="17">
        <f t="shared" si="3"/>
        <v>25490.959999999995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x14ac:dyDescent="0.25">
      <c r="B28" s="33">
        <v>45962</v>
      </c>
      <c r="C28" s="36"/>
      <c r="D28" s="36"/>
      <c r="E28" s="45">
        <f t="shared" si="5"/>
        <v>0</v>
      </c>
      <c r="F28" s="3"/>
      <c r="G28" s="3"/>
      <c r="H28" s="3"/>
      <c r="I28" s="17"/>
      <c r="J28" s="3">
        <f>'CONSUMO CARRO DE BOIS'!AK26</f>
        <v>0</v>
      </c>
      <c r="K28" s="3"/>
      <c r="L28" s="14"/>
      <c r="M28" s="17">
        <f t="shared" si="1"/>
        <v>0</v>
      </c>
      <c r="N28" s="17">
        <f t="shared" si="3"/>
        <v>25490.959999999995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x14ac:dyDescent="0.25">
      <c r="B29" s="33">
        <v>45992</v>
      </c>
      <c r="C29" s="36"/>
      <c r="D29" s="36"/>
      <c r="E29" s="45">
        <f t="shared" si="5"/>
        <v>0</v>
      </c>
      <c r="F29" s="3"/>
      <c r="G29" s="3"/>
      <c r="H29" s="3"/>
      <c r="I29" s="17"/>
      <c r="J29" s="3">
        <f>'CONSUMO CARRO DE BOIS'!AK27</f>
        <v>0</v>
      </c>
      <c r="K29" s="3"/>
      <c r="L29" s="14"/>
      <c r="M29" s="17">
        <f t="shared" si="1"/>
        <v>0</v>
      </c>
      <c r="N29" s="17">
        <f t="shared" si="3"/>
        <v>25490.959999999995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x14ac:dyDescent="0.25">
      <c r="B30" s="34" t="s">
        <v>22</v>
      </c>
      <c r="C30" s="37">
        <f>SUM(C18:C29)</f>
        <v>981.34</v>
      </c>
      <c r="D30" s="37"/>
      <c r="E30" s="46">
        <f>SUM(E18:E29)</f>
        <v>17438.411800000002</v>
      </c>
      <c r="F30" s="17">
        <f>SUM(F18:F29)</f>
        <v>9094.119999999999</v>
      </c>
      <c r="G30" s="17">
        <f t="shared" ref="G30:M30" si="6">SUM(G18:G29)</f>
        <v>9094.119999999999</v>
      </c>
      <c r="H30" s="17">
        <f t="shared" si="6"/>
        <v>0</v>
      </c>
      <c r="I30" s="17">
        <f t="shared" si="6"/>
        <v>18188.239999999998</v>
      </c>
      <c r="J30" s="17">
        <f t="shared" si="6"/>
        <v>2615.2399999999998</v>
      </c>
      <c r="K30" s="17">
        <f t="shared" si="6"/>
        <v>0</v>
      </c>
      <c r="L30" s="17">
        <f t="shared" si="6"/>
        <v>0</v>
      </c>
      <c r="M30" s="17">
        <f t="shared" si="6"/>
        <v>-9094.119999999999</v>
      </c>
      <c r="N30" s="17">
        <f>N29</f>
        <v>25490.959999999995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idden="1" x14ac:dyDescent="0.25">
      <c r="B31" s="33"/>
      <c r="C31" s="33"/>
      <c r="D31" s="33"/>
      <c r="E31" s="33"/>
      <c r="F31" s="3"/>
      <c r="G31" s="3"/>
      <c r="H31" s="3"/>
      <c r="I31" s="17"/>
      <c r="J31" s="3"/>
      <c r="K31" s="3"/>
      <c r="L31" s="14"/>
      <c r="M31" s="17"/>
      <c r="N31" s="1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idden="1" x14ac:dyDescent="0.25">
      <c r="B32" s="33"/>
      <c r="C32" s="33"/>
      <c r="D32" s="33"/>
      <c r="E32" s="33"/>
      <c r="F32" s="3"/>
      <c r="G32" s="3"/>
      <c r="H32" s="3"/>
      <c r="I32" s="17"/>
      <c r="J32" s="3"/>
      <c r="K32" s="3"/>
      <c r="L32" s="14"/>
      <c r="M32" s="17"/>
      <c r="N32" s="1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idden="1" x14ac:dyDescent="0.25">
      <c r="B33" s="33"/>
      <c r="C33" s="33"/>
      <c r="D33" s="33"/>
      <c r="E33" s="33"/>
      <c r="F33" s="3"/>
      <c r="G33" s="3"/>
      <c r="H33" s="3"/>
      <c r="I33" s="17"/>
      <c r="J33" s="3"/>
      <c r="K33" s="3"/>
      <c r="L33" s="14"/>
      <c r="M33" s="17"/>
      <c r="N33" s="17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s="2" customFormat="1" x14ac:dyDescent="0.25">
      <c r="B34" s="11" t="s">
        <v>23</v>
      </c>
      <c r="C34" s="11"/>
      <c r="D34" s="11"/>
      <c r="E34" s="11"/>
      <c r="F34" s="35">
        <f>F17+F30</f>
        <v>33397.129999999997</v>
      </c>
      <c r="G34" s="35">
        <f t="shared" ref="G34:N34" si="7">G17+G30</f>
        <v>33397.129999999997</v>
      </c>
      <c r="H34" s="35">
        <f t="shared" si="7"/>
        <v>7814.1215000000002</v>
      </c>
      <c r="I34" s="35">
        <f t="shared" si="7"/>
        <v>74608.381499999989</v>
      </c>
      <c r="J34" s="35">
        <f t="shared" si="7"/>
        <v>7906.1699999999992</v>
      </c>
      <c r="K34" s="35">
        <f t="shared" si="7"/>
        <v>0</v>
      </c>
      <c r="L34" s="35">
        <f t="shared" si="7"/>
        <v>0</v>
      </c>
      <c r="M34" s="35">
        <f t="shared" si="7"/>
        <v>-33397.129999999997</v>
      </c>
      <c r="N34" s="35">
        <f t="shared" si="7"/>
        <v>25490.959999999995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</sheetData>
  <mergeCells count="11">
    <mergeCell ref="M1:M3"/>
    <mergeCell ref="N1:N3"/>
    <mergeCell ref="J1:L1"/>
    <mergeCell ref="K2:L2"/>
    <mergeCell ref="F2:H2"/>
    <mergeCell ref="I2:I3"/>
    <mergeCell ref="B2:B3"/>
    <mergeCell ref="C2:C3"/>
    <mergeCell ref="D2:D3"/>
    <mergeCell ref="B1:I1"/>
    <mergeCell ref="E2:E3"/>
  </mergeCells>
  <phoneticPr fontId="7" type="noConversion"/>
  <printOptions horizontalCentered="1"/>
  <pageMargins left="0.31496062992125984" right="0.31496062992125984" top="0.78740157480314965" bottom="0.78740157480314965" header="0.31496062992125984" footer="0.31496062992125984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BA6ED-8932-4E51-871F-0CE94312057E}">
  <dimension ref="B1:AK29"/>
  <sheetViews>
    <sheetView workbookViewId="0">
      <pane xSplit="5" ySplit="3" topLeftCell="N4" activePane="bottomRight" state="frozen"/>
      <selection pane="topRight" activeCell="F1" sqref="F1"/>
      <selection pane="bottomLeft" activeCell="A4" sqref="A4"/>
      <selection pane="bottomRight" activeCell="N20" sqref="N20"/>
    </sheetView>
  </sheetViews>
  <sheetFormatPr defaultRowHeight="15" x14ac:dyDescent="0.25"/>
  <cols>
    <col min="1" max="1" width="2.28515625" customWidth="1"/>
    <col min="2" max="2" width="12.5703125" bestFit="1" customWidth="1"/>
    <col min="3" max="3" width="17.42578125" style="1" customWidth="1"/>
    <col min="4" max="4" width="2" customWidth="1"/>
  </cols>
  <sheetData>
    <row r="1" spans="2:37" x14ac:dyDescent="0.25">
      <c r="B1" s="27" t="s">
        <v>15</v>
      </c>
      <c r="C1" s="27"/>
    </row>
    <row r="3" spans="2:37" ht="15.75" thickBot="1" x14ac:dyDescent="0.3">
      <c r="B3" s="11" t="s">
        <v>12</v>
      </c>
      <c r="C3" s="9" t="s">
        <v>13</v>
      </c>
      <c r="E3" s="4" t="s">
        <v>24</v>
      </c>
      <c r="F3" s="18">
        <v>1</v>
      </c>
      <c r="G3" s="18">
        <v>2</v>
      </c>
      <c r="H3" s="18">
        <v>3</v>
      </c>
      <c r="I3" s="18">
        <v>4</v>
      </c>
      <c r="J3" s="18">
        <v>5</v>
      </c>
      <c r="K3" s="18">
        <v>6</v>
      </c>
      <c r="L3" s="18">
        <v>7</v>
      </c>
      <c r="M3" s="18">
        <v>8</v>
      </c>
      <c r="N3" s="18">
        <v>9</v>
      </c>
      <c r="O3" s="18">
        <v>10</v>
      </c>
      <c r="P3" s="18">
        <v>11</v>
      </c>
      <c r="Q3" s="18">
        <v>12</v>
      </c>
      <c r="R3" s="18">
        <v>13</v>
      </c>
      <c r="S3" s="18">
        <v>14</v>
      </c>
      <c r="T3" s="18">
        <v>15</v>
      </c>
      <c r="U3" s="18">
        <v>16</v>
      </c>
      <c r="V3" s="18">
        <v>17</v>
      </c>
      <c r="W3" s="18">
        <v>18</v>
      </c>
      <c r="X3" s="18">
        <v>19</v>
      </c>
      <c r="Y3" s="18">
        <v>20</v>
      </c>
      <c r="Z3" s="18">
        <v>21</v>
      </c>
      <c r="AA3" s="18">
        <v>22</v>
      </c>
      <c r="AB3" s="18">
        <v>23</v>
      </c>
      <c r="AC3" s="18">
        <v>24</v>
      </c>
      <c r="AD3" s="18">
        <v>25</v>
      </c>
      <c r="AE3" s="18">
        <v>26</v>
      </c>
      <c r="AF3" s="18">
        <v>27</v>
      </c>
      <c r="AG3" s="18">
        <v>28</v>
      </c>
      <c r="AH3" s="18">
        <v>29</v>
      </c>
      <c r="AI3" s="18">
        <v>30</v>
      </c>
      <c r="AJ3" s="18">
        <v>31</v>
      </c>
      <c r="AK3" s="4" t="s">
        <v>25</v>
      </c>
    </row>
    <row r="4" spans="2:37" ht="15.75" thickTop="1" x14ac:dyDescent="0.25">
      <c r="B4" s="12">
        <v>45356</v>
      </c>
      <c r="C4" s="3">
        <v>451.08</v>
      </c>
      <c r="E4" s="19">
        <v>45292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20">
        <f>SUM(F4:AJ4)</f>
        <v>0</v>
      </c>
    </row>
    <row r="5" spans="2:37" ht="15.75" thickBot="1" x14ac:dyDescent="0.3">
      <c r="B5" s="12">
        <v>45358</v>
      </c>
      <c r="C5" s="3">
        <v>191.3</v>
      </c>
      <c r="E5" s="21">
        <v>45323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22">
        <f t="shared" ref="AK5:AK27" si="0">SUM(F5:AJ5)</f>
        <v>0</v>
      </c>
    </row>
    <row r="6" spans="2:37" ht="15.75" thickTop="1" x14ac:dyDescent="0.25">
      <c r="B6" s="12">
        <v>45367</v>
      </c>
      <c r="C6" s="3">
        <v>186.6</v>
      </c>
      <c r="E6" s="21">
        <v>45352</v>
      </c>
      <c r="F6" s="15"/>
      <c r="G6" s="15"/>
      <c r="H6" s="15"/>
      <c r="I6" s="15"/>
      <c r="J6" s="16">
        <v>451.08</v>
      </c>
      <c r="K6" s="16"/>
      <c r="L6" s="16">
        <v>191.3</v>
      </c>
      <c r="M6" s="16"/>
      <c r="N6" s="16"/>
      <c r="O6" s="16"/>
      <c r="P6" s="16"/>
      <c r="Q6" s="16"/>
      <c r="R6" s="16"/>
      <c r="S6" s="16"/>
      <c r="T6" s="3"/>
      <c r="U6" s="3">
        <v>186.6</v>
      </c>
      <c r="V6" s="3"/>
      <c r="W6" s="3"/>
      <c r="X6" s="3"/>
      <c r="Y6" s="3"/>
      <c r="Z6" s="3">
        <v>415.14</v>
      </c>
      <c r="AA6" s="3"/>
      <c r="AB6" s="3"/>
      <c r="AC6" s="3"/>
      <c r="AD6" s="3"/>
      <c r="AE6" s="3"/>
      <c r="AF6" s="3">
        <v>517.79999999999995</v>
      </c>
      <c r="AG6" s="3"/>
      <c r="AH6" s="3"/>
      <c r="AI6" s="3"/>
      <c r="AJ6" s="3"/>
      <c r="AK6" s="22">
        <f t="shared" si="0"/>
        <v>1761.9199999999998</v>
      </c>
    </row>
    <row r="7" spans="2:37" x14ac:dyDescent="0.25">
      <c r="B7" s="12">
        <v>45372</v>
      </c>
      <c r="C7" s="3">
        <v>415.14</v>
      </c>
      <c r="E7" s="21">
        <v>45383</v>
      </c>
      <c r="F7" s="3"/>
      <c r="G7" s="3"/>
      <c r="H7" s="3">
        <v>88.88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>
        <v>98.9</v>
      </c>
      <c r="X7" s="3"/>
      <c r="Y7" s="3">
        <v>260.39999999999998</v>
      </c>
      <c r="Z7" s="3"/>
      <c r="AA7" s="3"/>
      <c r="AB7" s="3"/>
      <c r="AC7" s="3"/>
      <c r="AD7" s="3"/>
      <c r="AE7" s="3"/>
      <c r="AF7" s="3"/>
      <c r="AG7" s="3"/>
      <c r="AH7" s="3"/>
      <c r="AI7" s="3">
        <v>348.92</v>
      </c>
      <c r="AJ7" s="3"/>
      <c r="AK7" s="22">
        <f t="shared" si="0"/>
        <v>797.09999999999991</v>
      </c>
    </row>
    <row r="8" spans="2:37" x14ac:dyDescent="0.25">
      <c r="B8" s="12">
        <v>45378</v>
      </c>
      <c r="C8" s="3">
        <v>517.79999999999995</v>
      </c>
      <c r="E8" s="21">
        <v>45413</v>
      </c>
      <c r="F8" s="15"/>
      <c r="G8" s="15"/>
      <c r="H8" s="15"/>
      <c r="I8" s="15"/>
      <c r="J8" s="15"/>
      <c r="K8" s="15"/>
      <c r="L8" s="15"/>
      <c r="M8" s="15"/>
      <c r="N8" s="15">
        <v>501.16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>
        <v>189.5</v>
      </c>
      <c r="AJ8" s="15"/>
      <c r="AK8" s="22">
        <f t="shared" si="0"/>
        <v>690.66000000000008</v>
      </c>
    </row>
    <row r="9" spans="2:37" s="8" customFormat="1" x14ac:dyDescent="0.25">
      <c r="B9" s="13" t="s">
        <v>14</v>
      </c>
      <c r="C9" s="10">
        <f>SUM(C4:C8)</f>
        <v>1761.9199999999998</v>
      </c>
      <c r="E9" s="21">
        <v>45444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22">
        <f t="shared" si="0"/>
        <v>0</v>
      </c>
    </row>
    <row r="10" spans="2:37" x14ac:dyDescent="0.25">
      <c r="B10" s="12">
        <v>45385</v>
      </c>
      <c r="C10" s="3">
        <v>88.88</v>
      </c>
      <c r="E10" s="21">
        <v>45474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22">
        <f t="shared" si="0"/>
        <v>0</v>
      </c>
    </row>
    <row r="11" spans="2:37" x14ac:dyDescent="0.25">
      <c r="B11" s="12">
        <v>45400</v>
      </c>
      <c r="C11" s="3">
        <v>98.9</v>
      </c>
      <c r="E11" s="21">
        <v>45505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22">
        <f t="shared" si="0"/>
        <v>0</v>
      </c>
    </row>
    <row r="12" spans="2:37" x14ac:dyDescent="0.25">
      <c r="B12" s="12">
        <v>45402</v>
      </c>
      <c r="C12" s="3">
        <v>260.39999999999998</v>
      </c>
      <c r="E12" s="21">
        <v>45536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22">
        <f t="shared" si="0"/>
        <v>0</v>
      </c>
    </row>
    <row r="13" spans="2:37" x14ac:dyDescent="0.25">
      <c r="B13" s="12">
        <v>45412</v>
      </c>
      <c r="C13" s="3">
        <v>348.92</v>
      </c>
      <c r="E13" s="21">
        <v>45566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22">
        <f t="shared" si="0"/>
        <v>0</v>
      </c>
    </row>
    <row r="14" spans="2:37" x14ac:dyDescent="0.25">
      <c r="B14" s="13" t="s">
        <v>14</v>
      </c>
      <c r="C14" s="10">
        <f>SUM(C10:C13)</f>
        <v>797.09999999999991</v>
      </c>
      <c r="E14" s="21">
        <v>45597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>
        <v>154.80000000000001</v>
      </c>
      <c r="AC14" s="15"/>
      <c r="AD14" s="15"/>
      <c r="AE14" s="15"/>
      <c r="AF14" s="15"/>
      <c r="AG14" s="15">
        <v>280.3</v>
      </c>
      <c r="AH14" s="15"/>
      <c r="AI14" s="15"/>
      <c r="AJ14" s="15"/>
      <c r="AK14" s="22">
        <f t="shared" si="0"/>
        <v>435.1</v>
      </c>
    </row>
    <row r="15" spans="2:37" ht="15.75" thickBot="1" x14ac:dyDescent="0.3">
      <c r="B15" s="12">
        <v>45421</v>
      </c>
      <c r="C15" s="3">
        <v>501.16</v>
      </c>
      <c r="E15" s="23">
        <v>45627</v>
      </c>
      <c r="F15" s="24"/>
      <c r="G15" s="25"/>
      <c r="H15" s="25"/>
      <c r="I15" s="25"/>
      <c r="J15" s="25"/>
      <c r="K15" s="25">
        <v>245.96</v>
      </c>
      <c r="L15" s="25"/>
      <c r="M15" s="25">
        <v>624.70000000000005</v>
      </c>
      <c r="N15" s="25"/>
      <c r="O15" s="25"/>
      <c r="P15" s="25"/>
      <c r="Q15" s="25"/>
      <c r="R15" s="25"/>
      <c r="S15" s="25">
        <v>289.08999999999997</v>
      </c>
      <c r="T15" s="25"/>
      <c r="U15" s="25"/>
      <c r="V15" s="25"/>
      <c r="W15" s="25"/>
      <c r="X15" s="25"/>
      <c r="Y15" s="25"/>
      <c r="Z15" s="25"/>
      <c r="AA15" s="25">
        <v>446.4</v>
      </c>
      <c r="AB15" s="25"/>
      <c r="AC15" s="25"/>
      <c r="AD15" s="25"/>
      <c r="AE15" s="25"/>
      <c r="AF15" s="25"/>
      <c r="AG15" s="25"/>
      <c r="AH15" s="25"/>
      <c r="AI15" s="25"/>
      <c r="AJ15" s="25"/>
      <c r="AK15" s="26">
        <f t="shared" si="0"/>
        <v>1606.15</v>
      </c>
    </row>
    <row r="16" spans="2:37" ht="15.75" thickTop="1" x14ac:dyDescent="0.25">
      <c r="B16" s="12">
        <v>45442</v>
      </c>
      <c r="C16" s="3">
        <v>189.5</v>
      </c>
      <c r="E16" s="19">
        <v>45658</v>
      </c>
      <c r="F16" s="16"/>
      <c r="G16" s="16"/>
      <c r="H16" s="16"/>
      <c r="I16" s="16"/>
      <c r="J16" s="16">
        <v>390.1</v>
      </c>
      <c r="K16" s="16"/>
      <c r="L16" s="16">
        <v>415.8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>
        <v>286.60000000000002</v>
      </c>
      <c r="AK16" s="20">
        <f t="shared" si="0"/>
        <v>1092.5</v>
      </c>
    </row>
    <row r="17" spans="2:37" x14ac:dyDescent="0.25">
      <c r="B17" s="13" t="s">
        <v>14</v>
      </c>
      <c r="C17" s="10">
        <f>SUM(C15:C16)</f>
        <v>690.66000000000008</v>
      </c>
      <c r="E17" s="21">
        <v>45689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22">
        <f t="shared" si="0"/>
        <v>0</v>
      </c>
    </row>
    <row r="18" spans="2:37" x14ac:dyDescent="0.25">
      <c r="B18" s="12">
        <v>45619</v>
      </c>
      <c r="C18" s="3">
        <v>154.80000000000001</v>
      </c>
      <c r="E18" s="21">
        <v>45717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>
        <v>213.7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>
        <v>219.9</v>
      </c>
      <c r="AG18" s="3"/>
      <c r="AH18" s="3"/>
      <c r="AI18" s="3">
        <v>395.6</v>
      </c>
      <c r="AJ18" s="3"/>
      <c r="AK18" s="22">
        <f t="shared" si="0"/>
        <v>829.2</v>
      </c>
    </row>
    <row r="19" spans="2:37" x14ac:dyDescent="0.25">
      <c r="B19" s="12">
        <v>45624</v>
      </c>
      <c r="C19" s="3">
        <v>280.3</v>
      </c>
      <c r="E19" s="21">
        <v>45748</v>
      </c>
      <c r="F19" s="15"/>
      <c r="G19" s="15"/>
      <c r="H19" s="15"/>
      <c r="I19" s="15"/>
      <c r="J19" s="15"/>
      <c r="K19" s="15"/>
      <c r="L19" s="15">
        <v>74.900000000000006</v>
      </c>
      <c r="M19" s="15"/>
      <c r="N19" s="15">
        <f>193.7+19.37</f>
        <v>213.07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>
        <f>368.7+36.87</f>
        <v>405.57</v>
      </c>
      <c r="AJ19" s="15"/>
      <c r="AK19" s="22">
        <f t="shared" si="0"/>
        <v>693.54</v>
      </c>
    </row>
    <row r="20" spans="2:37" x14ac:dyDescent="0.25">
      <c r="B20" s="13" t="s">
        <v>14</v>
      </c>
      <c r="C20" s="10">
        <f>SUM(C18:C19)</f>
        <v>435.1</v>
      </c>
      <c r="E20" s="21">
        <v>45778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22">
        <f t="shared" si="0"/>
        <v>0</v>
      </c>
    </row>
    <row r="21" spans="2:37" x14ac:dyDescent="0.25">
      <c r="B21" s="12">
        <v>45632</v>
      </c>
      <c r="C21" s="3">
        <v>245.96</v>
      </c>
      <c r="E21" s="21">
        <v>45809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22">
        <f t="shared" si="0"/>
        <v>0</v>
      </c>
    </row>
    <row r="22" spans="2:37" x14ac:dyDescent="0.25">
      <c r="B22" s="12">
        <v>45634</v>
      </c>
      <c r="C22" s="3">
        <v>624.70000000000005</v>
      </c>
      <c r="E22" s="21">
        <v>45839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22">
        <f t="shared" si="0"/>
        <v>0</v>
      </c>
    </row>
    <row r="23" spans="2:37" x14ac:dyDescent="0.25">
      <c r="B23" s="12">
        <v>45640</v>
      </c>
      <c r="C23" s="3">
        <v>289.08999999999997</v>
      </c>
      <c r="E23" s="21">
        <v>45870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22">
        <f t="shared" si="0"/>
        <v>0</v>
      </c>
    </row>
    <row r="24" spans="2:37" x14ac:dyDescent="0.25">
      <c r="B24" s="12">
        <v>45648</v>
      </c>
      <c r="C24" s="3">
        <v>446.4</v>
      </c>
      <c r="E24" s="21">
        <v>45901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22">
        <f t="shared" si="0"/>
        <v>0</v>
      </c>
    </row>
    <row r="25" spans="2:37" x14ac:dyDescent="0.25">
      <c r="B25" s="13" t="s">
        <v>14</v>
      </c>
      <c r="C25" s="10">
        <f>SUM(C21:C24)</f>
        <v>1606.15</v>
      </c>
      <c r="E25" s="21">
        <v>45931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22">
        <f t="shared" si="0"/>
        <v>0</v>
      </c>
    </row>
    <row r="26" spans="2:37" x14ac:dyDescent="0.25">
      <c r="B26" s="12">
        <v>45662</v>
      </c>
      <c r="C26" s="3">
        <v>390.1</v>
      </c>
      <c r="E26" s="21">
        <v>45962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22">
        <f t="shared" si="0"/>
        <v>0</v>
      </c>
    </row>
    <row r="27" spans="2:37" ht="15.75" thickBot="1" x14ac:dyDescent="0.3">
      <c r="B27" s="12">
        <v>45664</v>
      </c>
      <c r="C27" s="3">
        <v>415.8</v>
      </c>
      <c r="E27" s="23">
        <v>45992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6">
        <f t="shared" si="0"/>
        <v>0</v>
      </c>
    </row>
    <row r="28" spans="2:37" ht="15.75" thickTop="1" x14ac:dyDescent="0.25">
      <c r="B28" s="13" t="s">
        <v>14</v>
      </c>
      <c r="C28" s="10">
        <f>SUM(C26:C27)</f>
        <v>805.90000000000009</v>
      </c>
    </row>
    <row r="29" spans="2:37" x14ac:dyDescent="0.25">
      <c r="B29" s="13" t="s">
        <v>0</v>
      </c>
      <c r="C29" s="10">
        <f>SUM(C28,C25,C20,C17,C14,C9)</f>
        <v>6096.83</v>
      </c>
    </row>
  </sheetData>
  <sortState xmlns:xlrd2="http://schemas.microsoft.com/office/spreadsheetml/2017/richdata2" ref="B4:C27">
    <sortCondition ref="B4:B27"/>
  </sortState>
  <mergeCells count="1">
    <mergeCell ref="B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CARRO DE BOIS</vt:lpstr>
      <vt:lpstr>CONSUMO CARRO DE BOIS</vt:lpstr>
      <vt:lpstr>'CARRO DE BOIS'!Area_de_impressao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Rosana Maria da Silva</dc:creator>
  <cp:lastModifiedBy>Rosana Maria da Silva</cp:lastModifiedBy>
  <cp:lastPrinted>2024-11-07T19:19:27Z</cp:lastPrinted>
  <dcterms:created xsi:type="dcterms:W3CDTF">2022-01-07T17:49:08Z</dcterms:created>
  <dcterms:modified xsi:type="dcterms:W3CDTF">2025-05-21T12:28:51Z</dcterms:modified>
</cp:coreProperties>
</file>